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7" i="1" l="1"/>
  <c r="D16" i="1"/>
  <c r="C17" i="1"/>
  <c r="C16" i="1"/>
  <c r="E17" i="1"/>
  <c r="E16" i="1"/>
  <c r="F17" i="1"/>
  <c r="F16" i="1"/>
  <c r="B17" i="1"/>
  <c r="B16" i="1"/>
  <c r="C25" i="1"/>
  <c r="D25" i="1"/>
  <c r="E25" i="1"/>
  <c r="F25" i="1"/>
  <c r="B25" i="1"/>
  <c r="F15" i="1"/>
  <c r="C15" i="1"/>
  <c r="E15" i="1"/>
  <c r="B15" i="1"/>
  <c r="D15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<sst xmlns="http://schemas.openxmlformats.org/spreadsheetml/2006/main" count="29" uniqueCount="29">
  <si>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</si>
  <si>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</si>
  <si>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</si>
  <si>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</si>
  <si>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</si>
  <si>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</si>
  <si>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</si>
  <si>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</si>
  <si>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</si>
  <si>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</si>
  <si>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</si>
  <si>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</si>
  <si>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</si>
  <si>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</si>
  <si>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</si>
  <si>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</si>
  <si>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</si>
  <si>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</si>
  <si>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</si>
  <si>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</si>
  <si>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</si>
  <si>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UGDYMO KOKYBĖS IR MOKYMOSI APLINKOS UŽTIKRINIMO PROGRAMOS NR. 02</t>
  </si>
  <si>
    <t>2020-ųjų m. asignavimai</t>
  </si>
  <si>
    <t>2021-ųjų m. patvirtinta taryboje</t>
  </si>
  <si>
    <t>2023-ųjų m. asignavimų projektas</t>
  </si>
  <si>
    <t>2.2.1. Valstybės biudžeto lėšos</t>
  </si>
  <si>
    <t>2.2.2. ES lėšos</t>
  </si>
  <si>
    <t>2.2.3. Kitos lėšos</t>
  </si>
  <si>
    <t>PATVIRTINTA
Rokiškio rajono savivaldybės tarybos
2021  m.gruodžio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</si>
</sst>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7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72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2" xfId="0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top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2" fontId="1" fillId="4" borderId="2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3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zoomScaleSheetLayoutView="100" workbookViewId="0">
      <selection activeCell="K9" sqref="K9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4.42578125" style="1" customWidth="1"/>
    <col min="7" max="16384" width="9.140625" style="1"/>
  </cols>
  <sheetData>
    <row r="1" spans="1:6" ht="45.75" customHeight="1" x14ac:dyDescent="0.2">
      <c r="D1" s="28" t="s">
        <v>28</v>
      </c>
      <c r="E1" s="29"/>
      <c r="F1" s="29"/>
    </row>
    <row r="2" spans="1:6" ht="23.25" customHeight="1" x14ac:dyDescent="0.2">
      <c r="A2" s="37" t="s">
        <v>21</v>
      </c>
      <c r="B2" s="38"/>
      <c r="C2" s="38"/>
      <c r="D2" s="38"/>
      <c r="E2" s="38"/>
      <c r="F2" s="38"/>
    </row>
    <row r="3" spans="1:6" x14ac:dyDescent="0.2">
      <c r="A3" s="38" t="s">
        <v>10</v>
      </c>
      <c r="B3" s="38"/>
      <c r="C3" s="38"/>
      <c r="D3" s="38"/>
      <c r="E3" s="38"/>
      <c r="F3" s="38"/>
    </row>
    <row r="4" spans="1:6" x14ac:dyDescent="0.2">
      <c r="F4" s="1" t="s">
        <v>17</v>
      </c>
    </row>
    <row r="5" spans="1:6" ht="13.5" thickBot="1" x14ac:dyDescent="0.25">
      <c r="A5" s="40" t="s">
        <v>18</v>
      </c>
      <c r="B5" s="40"/>
      <c r="C5" s="40"/>
      <c r="D5" s="40"/>
      <c r="E5" s="40"/>
      <c r="F5" s="40"/>
    </row>
    <row r="6" spans="1:6" x14ac:dyDescent="0.2">
      <c r="A6" s="41" t="s">
        <v>0</v>
      </c>
      <c r="B6" s="35" t="s">
        <v>22</v>
      </c>
      <c r="C6" s="43" t="s">
        <v>19</v>
      </c>
      <c r="D6" s="35" t="s">
        <v>23</v>
      </c>
      <c r="E6" s="35" t="s">
        <v>20</v>
      </c>
      <c r="F6" s="33" t="s">
        <v>24</v>
      </c>
    </row>
    <row r="7" spans="1:6" x14ac:dyDescent="0.2">
      <c r="A7" s="42"/>
      <c r="B7" s="36"/>
      <c r="C7" s="44"/>
      <c r="D7" s="36"/>
      <c r="E7" s="36"/>
      <c r="F7" s="34"/>
    </row>
    <row r="8" spans="1:6" x14ac:dyDescent="0.2">
      <c r="A8" s="42"/>
      <c r="B8" s="36"/>
      <c r="C8" s="44"/>
      <c r="D8" s="36"/>
      <c r="E8" s="36"/>
      <c r="F8" s="34"/>
    </row>
    <row r="9" spans="1:6" x14ac:dyDescent="0.2">
      <c r="A9" s="42"/>
      <c r="B9" s="36"/>
      <c r="C9" s="44"/>
      <c r="D9" s="36"/>
      <c r="E9" s="36"/>
      <c r="F9" s="34"/>
    </row>
    <row r="10" spans="1:6" ht="27.75" customHeight="1" x14ac:dyDescent="0.2">
      <c r="A10" s="26" t="s">
        <v>1</v>
      </c>
      <c r="B10" s="20">
        <v>15842.24</v>
      </c>
      <c r="C10" s="20">
        <v>16340.52</v>
      </c>
      <c r="D10" s="20">
        <v>16603.38</v>
      </c>
      <c r="E10" s="20">
        <v>16068.9</v>
      </c>
      <c r="F10" s="20">
        <v>16589.439999999999</v>
      </c>
    </row>
    <row r="11" spans="1:6" ht="17.25" customHeight="1" x14ac:dyDescent="0.2">
      <c r="A11" s="23" t="s">
        <v>2</v>
      </c>
      <c r="B11" s="21">
        <v>15648.17</v>
      </c>
      <c r="C11" s="22">
        <v>16340.52</v>
      </c>
      <c r="D11" s="22">
        <v>16478.759999999998</v>
      </c>
      <c r="E11" s="22"/>
      <c r="F11" s="22"/>
    </row>
    <row r="12" spans="1:6" x14ac:dyDescent="0.2">
      <c r="A12" s="30" t="s">
        <v>5</v>
      </c>
      <c r="B12" s="39">
        <v>12715.86</v>
      </c>
      <c r="C12" s="32">
        <v>13183.05</v>
      </c>
      <c r="D12" s="32">
        <v>13430.21</v>
      </c>
      <c r="E12" s="31"/>
      <c r="F12" s="31"/>
    </row>
    <row r="13" spans="1:6" x14ac:dyDescent="0.2">
      <c r="A13" s="30"/>
      <c r="B13" s="39"/>
      <c r="C13" s="32"/>
      <c r="D13" s="32"/>
      <c r="E13" s="31"/>
      <c r="F13" s="31"/>
    </row>
    <row r="14" spans="1:6" ht="38.25" x14ac:dyDescent="0.2">
      <c r="A14" s="2" t="s">
        <v>9</v>
      </c>
      <c r="B14" s="27">
        <v>194.07</v>
      </c>
      <c r="C14" s="9">
        <v>0</v>
      </c>
      <c r="D14" s="9">
        <v>124.62</v>
      </c>
      <c r="E14" s="10"/>
      <c r="F14" s="10"/>
    </row>
    <row r="15" spans="1:6" ht="23.25" customHeight="1" x14ac:dyDescent="0.2">
      <c r="A15" s="25" t="s">
        <v>8</v>
      </c>
      <c r="B15" s="20">
        <f>SUM(B16,B25)</f>
        <v>15842.24</v>
      </c>
      <c r="C15" s="20">
        <f>SUM(C16,C25)</f>
        <v>16340.520000000002</v>
      </c>
      <c r="D15" s="20">
        <f>SUM(D16,D25)</f>
        <v>16603.38</v>
      </c>
      <c r="E15" s="20">
        <f>SUM(E16,E25)</f>
        <v>16068.9</v>
      </c>
      <c r="F15" s="20">
        <f>SUM(F16,F25)</f>
        <v>16589.439999999999</v>
      </c>
    </row>
    <row r="16" spans="1:6" ht="25.5" x14ac:dyDescent="0.2">
      <c r="A16" s="17" t="s">
        <v>3</v>
      </c>
      <c r="B16" s="24">
        <f>SUM(B17,B24,B22,B23)</f>
        <v>15600.17</v>
      </c>
      <c r="C16" s="24">
        <f>SUM(C17,C24,C22,C23)</f>
        <v>16014.400000000001</v>
      </c>
      <c r="D16" s="24">
        <f>SUM(D17,D24,D22,D23)</f>
        <v>16382.84</v>
      </c>
      <c r="E16" s="24">
        <f>SUM(E17,E24,E22,E23)</f>
        <v>16068.9</v>
      </c>
      <c r="F16" s="24">
        <f>SUM(F17,F24,F22,F23)</f>
        <v>16572.05</v>
      </c>
    </row>
    <row r="17" spans="1:6" ht="25.5" x14ac:dyDescent="0.2">
      <c r="A17" s="18" t="s">
        <v>13</v>
      </c>
      <c r="B17" s="16">
        <f>SUM(B19:B21)</f>
        <v>7122.03</v>
      </c>
      <c r="C17" s="16">
        <f>SUM(C19:C21)</f>
        <v>7702.8</v>
      </c>
      <c r="D17" s="16">
        <f>SUM(D19:D21)</f>
        <v>7865.97</v>
      </c>
      <c r="E17" s="16">
        <f>SUM(E19:E21)</f>
        <v>7671</v>
      </c>
      <c r="F17" s="16">
        <f>SUM(F19:F21)</f>
        <v>7874</v>
      </c>
    </row>
    <row r="18" spans="1:6" x14ac:dyDescent="0.2">
      <c r="A18" s="3" t="s">
        <v>6</v>
      </c>
      <c r="B18" s="13"/>
      <c r="C18" s="7"/>
      <c r="D18" s="7"/>
      <c r="E18" s="7"/>
      <c r="F18" s="7"/>
    </row>
    <row r="19" spans="1:6" ht="51" x14ac:dyDescent="0.2">
      <c r="A19" s="4" t="s">
        <v>14</v>
      </c>
      <c r="B19" s="19">
        <v>227.53</v>
      </c>
      <c r="C19" s="7">
        <v>266</v>
      </c>
      <c r="D19" s="19">
        <v>401.17</v>
      </c>
      <c r="E19" s="7">
        <v>240</v>
      </c>
      <c r="F19" s="7">
        <v>240</v>
      </c>
    </row>
    <row r="20" spans="1:6" ht="25.5" x14ac:dyDescent="0.2">
      <c r="A20" s="3" t="s">
        <v>15</v>
      </c>
      <c r="B20" s="19">
        <v>6894.5</v>
      </c>
      <c r="C20" s="7">
        <v>7436.8</v>
      </c>
      <c r="D20" s="19">
        <v>7464.8</v>
      </c>
      <c r="E20" s="7">
        <v>7431</v>
      </c>
      <c r="F20" s="7">
        <v>7634</v>
      </c>
    </row>
    <row r="21" spans="1:6" ht="38.25" x14ac:dyDescent="0.2">
      <c r="A21" s="3" t="s">
        <v>16</v>
      </c>
      <c r="B21" s="19"/>
      <c r="C21" s="7"/>
      <c r="D21" s="19"/>
      <c r="E21" s="7"/>
      <c r="F21" s="7"/>
    </row>
    <row r="22" spans="1:6" ht="29.25" customHeight="1" x14ac:dyDescent="0.2">
      <c r="A22" s="14" t="s">
        <v>12</v>
      </c>
      <c r="B22" s="19">
        <v>7900.35</v>
      </c>
      <c r="C22" s="7">
        <v>7910.6</v>
      </c>
      <c r="D22" s="19">
        <v>7984.06</v>
      </c>
      <c r="E22" s="7">
        <v>7796.9</v>
      </c>
      <c r="F22" s="7">
        <v>8057.05</v>
      </c>
    </row>
    <row r="23" spans="1:6" ht="42" customHeight="1" x14ac:dyDescent="0.2">
      <c r="A23" s="15" t="s">
        <v>11</v>
      </c>
      <c r="B23" s="19"/>
      <c r="C23" s="7"/>
      <c r="D23" s="19"/>
      <c r="E23" s="7"/>
      <c r="F23" s="7"/>
    </row>
    <row r="24" spans="1:6" ht="42" customHeight="1" x14ac:dyDescent="0.2">
      <c r="A24" s="15" t="s">
        <v>4</v>
      </c>
      <c r="B24" s="19">
        <v>577.79</v>
      </c>
      <c r="C24" s="7">
        <v>401</v>
      </c>
      <c r="D24" s="19">
        <v>532.80999999999995</v>
      </c>
      <c r="E24" s="7">
        <v>601</v>
      </c>
      <c r="F24" s="7">
        <v>641</v>
      </c>
    </row>
    <row r="25" spans="1:6" ht="20.25" customHeight="1" x14ac:dyDescent="0.2">
      <c r="A25" s="23" t="s">
        <v>7</v>
      </c>
      <c r="B25" s="24">
        <f>SUM(B26:B28)</f>
        <v>242.07</v>
      </c>
      <c r="C25" s="24">
        <f>SUM(C26:C28)</f>
        <v>326.12</v>
      </c>
      <c r="D25" s="24">
        <f>SUM(D26:D28)</f>
        <v>220.54</v>
      </c>
      <c r="E25" s="24">
        <f>SUM(E26:E28)</f>
        <v>0</v>
      </c>
      <c r="F25" s="24">
        <f>SUM(F26:F28)</f>
        <v>17.39</v>
      </c>
    </row>
    <row r="26" spans="1:6" ht="25.5" x14ac:dyDescent="0.2">
      <c r="A26" s="5" t="s">
        <v>25</v>
      </c>
      <c r="B26" s="19"/>
      <c r="C26" s="7"/>
      <c r="D26" s="7"/>
      <c r="E26" s="7"/>
      <c r="F26" s="7"/>
    </row>
    <row r="27" spans="1:6" x14ac:dyDescent="0.2">
      <c r="A27" s="5" t="s">
        <v>26</v>
      </c>
      <c r="B27" s="19">
        <v>239.07</v>
      </c>
      <c r="C27" s="7">
        <v>322.12</v>
      </c>
      <c r="D27" s="19">
        <v>213.69</v>
      </c>
      <c r="E27" s="7">
        <v>0</v>
      </c>
      <c r="F27" s="7">
        <v>17.39</v>
      </c>
    </row>
    <row r="28" spans="1:6" ht="27" customHeight="1" x14ac:dyDescent="0.2">
      <c r="A28" s="12" t="s">
        <v>27</v>
      </c>
      <c r="B28" s="19">
        <v>3</v>
      </c>
      <c r="C28" s="7">
        <v>4</v>
      </c>
      <c r="D28" s="19">
        <v>6.85</v>
      </c>
      <c r="E28" s="7"/>
      <c r="F28" s="7"/>
    </row>
    <row r="29" spans="1:6" ht="21" customHeight="1" x14ac:dyDescent="0.2">
      <c r="B29" s="6"/>
      <c r="C29" s="11"/>
      <c r="D29" s="8"/>
      <c r="E29" s="11"/>
      <c r="F29" s="11"/>
    </row>
  </sheetData>
  <sheetProtection formatCells="0" formatColumns="0" formatRows="0" insertColumns="0" insertRows="0" insertHyperlinks="0" deleteColumns="0" deleteRows="0" sort="0" autoFilter="0" pivotTables="0"/>
  <mergeCells count="16">
    <mergeCell ref="A5:F5"/>
    <mergeCell ref="A3:F3"/>
    <mergeCell ref="A6:A9"/>
    <mergeCell ref="B6:B9"/>
    <mergeCell ref="D6:D9"/>
    <mergeCell ref="C6:C9"/>
    <mergeCell ref="D1:F1"/>
    <mergeCell ref="A12:A13"/>
    <mergeCell ref="F12:F13"/>
    <mergeCell ref="C12:C13"/>
    <mergeCell ref="D12:D13"/>
    <mergeCell ref="E12:E13"/>
    <mergeCell ref="F6:F9"/>
    <mergeCell ref="E6:E9"/>
    <mergeCell ref="A2:F2"/>
    <mergeCell ref="B12:B13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  <ignoredErrors>
    <ignoredError sqref="E17:F17 B17:C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2019-12-10T15:06:05Z</cp:lastPrinted>
  <dcterms:created xsi:type="dcterms:W3CDTF">2010-02-11T16:28:27Z</dcterms:created>
  <dcterms:modified xsi:type="dcterms:W3CDTF">2021-12-27T11:37:10Z</dcterms:modified>
</cp:coreProperties>
</file>